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utsourcing\Enquiries Floated\Enquiry to Float\PF Pipes &amp; Fittings (Sagardighi)\Enquiry Forwarding\"/>
    </mc:Choice>
  </mc:AlternateContent>
  <bookViews>
    <workbookView xWindow="0" yWindow="0" windowWidth="19200" windowHeight="11460"/>
  </bookViews>
  <sheets>
    <sheet name="Project Summary" sheetId="1" r:id="rId1"/>
    <sheet name="Project Item List" sheetId="2" r:id="rId2"/>
    <sheet name="Exploded BoM" sheetId="3" r:id="rId3"/>
  </sheets>
  <definedNames>
    <definedName name="_xlnm._FilterDatabase" localSheetId="2" hidden="1">'Exploded BoM'!$A$3:$M$40</definedName>
    <definedName name="_xlnm._FilterDatabase" localSheetId="1" hidden="1">'Project Item List'!$A$3:$H$22</definedName>
    <definedName name="_xlnm._FilterDatabase" localSheetId="0" hidden="1">'Project Summary'!$A$3:$G$6</definedName>
    <definedName name="DATA1">'Project Item List'!#REF!</definedName>
    <definedName name="DATA10">'Project Item List'!#REF!</definedName>
    <definedName name="DATA11">'Project Item List'!#REF!</definedName>
    <definedName name="DATA12">'Project Item List'!#REF!</definedName>
    <definedName name="DATA13">'Project Item List'!#REF!</definedName>
    <definedName name="DATA14">'Project Item List'!#REF!</definedName>
    <definedName name="DATA2">'Project Item List'!#REF!</definedName>
    <definedName name="DATA3">'Project Item List'!#REF!</definedName>
    <definedName name="DATA4">'Project Item List'!#REF!</definedName>
    <definedName name="DATA5">'Project Item List'!#REF!</definedName>
    <definedName name="DATA6">'Project Item List'!#REF!</definedName>
    <definedName name="DATA7">'Project Item List'!#REF!</definedName>
    <definedName name="DATA8">'Project Item List'!#REF!</definedName>
    <definedName name="DATA9">'Project Item List'!#REF!</definedName>
    <definedName name="TEST1">'Project Item List'!#REF!</definedName>
    <definedName name="TESTHKEY">'Project Item List'!$D$3:$H$3</definedName>
    <definedName name="TESTKEYS">'Project Item List'!#REF!</definedName>
    <definedName name="TESTVKEY">'Project Item List'!$A$3:$F$3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H22" i="2" l="1"/>
  <c r="H21" i="2"/>
  <c r="H16" i="2"/>
</calcChain>
</file>

<file path=xl/sharedStrings.xml><?xml version="1.0" encoding="utf-8"?>
<sst xmlns="http://schemas.openxmlformats.org/spreadsheetml/2006/main" count="412" uniqueCount="114">
  <si>
    <t>Project</t>
  </si>
  <si>
    <t>WBS</t>
  </si>
  <si>
    <t>DU No</t>
  </si>
  <si>
    <t>DU description</t>
  </si>
  <si>
    <t>Rate Code</t>
  </si>
  <si>
    <t>Description</t>
  </si>
  <si>
    <t>Sl No</t>
  </si>
  <si>
    <t>SA106GRB</t>
  </si>
  <si>
    <t>Notes-</t>
  </si>
  <si>
    <t>Project Qty (MT)</t>
  </si>
  <si>
    <t>Rate Code Qty (MT)</t>
  </si>
  <si>
    <t>Drawing No</t>
  </si>
  <si>
    <t>Material No</t>
  </si>
  <si>
    <t>DU Ind</t>
  </si>
  <si>
    <t>Weight (kg)</t>
  </si>
  <si>
    <t>Size 1</t>
  </si>
  <si>
    <t>Size 2</t>
  </si>
  <si>
    <t>M</t>
  </si>
  <si>
    <t>L</t>
  </si>
  <si>
    <t>Quantity</t>
  </si>
  <si>
    <t>UOM</t>
  </si>
  <si>
    <t>NO</t>
  </si>
  <si>
    <t>Raw Material Code</t>
  </si>
  <si>
    <t>Raw Material Description</t>
  </si>
  <si>
    <t>Grand Total</t>
  </si>
  <si>
    <t>Fabrication of Supply of Plate Formed Pipes &amp; Fittings for Sagardighi project (With Vendor Material)
Project Rate Code Summary</t>
  </si>
  <si>
    <t>2202RS01</t>
  </si>
  <si>
    <t>2202RS02</t>
  </si>
  <si>
    <t>WBPDCL Sagardighi, West Bengal</t>
  </si>
  <si>
    <t>Plate Formed Pipe with / without attachment</t>
  </si>
  <si>
    <t>Plate Formed Fitting with / without attachment</t>
  </si>
  <si>
    <t>Size Range</t>
  </si>
  <si>
    <t>Specification</t>
  </si>
  <si>
    <t>OD Upto NB1800</t>
  </si>
  <si>
    <t>SA515GR70</t>
  </si>
  <si>
    <t>2. Weight indicated against each Rate Code is subject to a variation of ± 10%.</t>
  </si>
  <si>
    <t>Fabrication of Supply of Plate Formed Pipes &amp; Fittings for Sagardighi project (With Vendor Material)
Project Item List</t>
  </si>
  <si>
    <t>Fabrication of Supply of Plate Formed Pipes &amp; Fittings for Sagardighi project (With Vendor Material)
Exploded BoM</t>
  </si>
  <si>
    <t>Sagardighi TPP 1X660 MW EXTN PCP-5</t>
  </si>
  <si>
    <t>P1/7411-SY-521-1-80-370</t>
  </si>
  <si>
    <t>P7411180370001</t>
  </si>
  <si>
    <t>PIPE OD1828X12 WITH ATTACHMENTS</t>
  </si>
  <si>
    <t>P7411180370002</t>
  </si>
  <si>
    <t>P.F PIPE OD1828X12 L=6848</t>
  </si>
  <si>
    <t>P7411180370003</t>
  </si>
  <si>
    <t>PIPE OD1828X12 WITH BRACKET</t>
  </si>
  <si>
    <t>P7411180370004</t>
  </si>
  <si>
    <t>P7411180370005</t>
  </si>
  <si>
    <t>P.F PIPE OD1828X12 L=10000</t>
  </si>
  <si>
    <t>P7411180370006</t>
  </si>
  <si>
    <t>P.F PIPE OD1828X12 L=4493</t>
  </si>
  <si>
    <t>P7411180370007</t>
  </si>
  <si>
    <t>P7411180370008</t>
  </si>
  <si>
    <t>P.F PIPE OD1828X12 L=5333</t>
  </si>
  <si>
    <t>P7411180370009</t>
  </si>
  <si>
    <t>P7411180370010</t>
  </si>
  <si>
    <t>P.F PIPE OD1828X12 L=8794</t>
  </si>
  <si>
    <t>P7411180370011</t>
  </si>
  <si>
    <t>P.F PIPE OD1828X12 L=2191</t>
  </si>
  <si>
    <t>P7411180370012</t>
  </si>
  <si>
    <t>15DEG MITRE BEND OD1828X12 (R=1350)</t>
  </si>
  <si>
    <t>P7411180370013</t>
  </si>
  <si>
    <t>40DEG MITRE BEND OD1828X12 (R=1350)</t>
  </si>
  <si>
    <t>P7411180370014</t>
  </si>
  <si>
    <t>45DEG MITRE BEND OD1828X12 (R=1350)</t>
  </si>
  <si>
    <t>P7411180370015</t>
  </si>
  <si>
    <t>P7411180370017</t>
  </si>
  <si>
    <t>SPARE P.F PIPE OD1828X12 L=3000</t>
  </si>
  <si>
    <t>Rate Code Description</t>
  </si>
  <si>
    <t>Quantity (No)</t>
  </si>
  <si>
    <t>2202RS01 Total</t>
  </si>
  <si>
    <t>2202RS02 Total</t>
  </si>
  <si>
    <t>P74111803700010101</t>
  </si>
  <si>
    <t>P74111803700010116</t>
  </si>
  <si>
    <t>P74111803700010117</t>
  </si>
  <si>
    <t>P74111803700010118</t>
  </si>
  <si>
    <t>P74111803700010119</t>
  </si>
  <si>
    <t>P74111803700030103</t>
  </si>
  <si>
    <t>P74111803700030117</t>
  </si>
  <si>
    <t>P74111803700030118</t>
  </si>
  <si>
    <t>P74111803700030119</t>
  </si>
  <si>
    <t>P74111803700040104</t>
  </si>
  <si>
    <t>P74111803700040117</t>
  </si>
  <si>
    <t>P74111803700040118</t>
  </si>
  <si>
    <t>P74111803700040119</t>
  </si>
  <si>
    <t>P74111803700070107</t>
  </si>
  <si>
    <t>P74111803700070117</t>
  </si>
  <si>
    <t>P74111803700070118</t>
  </si>
  <si>
    <t>P74111803700070119</t>
  </si>
  <si>
    <t>P74111803700090109</t>
  </si>
  <si>
    <t>P74111803700090117</t>
  </si>
  <si>
    <t>P74111803700090118</t>
  </si>
  <si>
    <t>P74111803700090119</t>
  </si>
  <si>
    <t>P.F PIPE OD1828X12 L=4273</t>
  </si>
  <si>
    <t>BRANCH PIPE OD273X9.27 L=315</t>
  </si>
  <si>
    <t>PLATE 20THK 354X420</t>
  </si>
  <si>
    <t>PLATE 20THK 339X560</t>
  </si>
  <si>
    <t>PLATE 10THK 650X600</t>
  </si>
  <si>
    <t>P.F PIPE OD1828X12 L=7096</t>
  </si>
  <si>
    <t>1-80-370-23344</t>
  </si>
  <si>
    <t>3-80-370-36915</t>
  </si>
  <si>
    <t>3-80-370-36916</t>
  </si>
  <si>
    <t>3-80-370-35523</t>
  </si>
  <si>
    <t>3-80-370-35524</t>
  </si>
  <si>
    <t>3-80-370-36917</t>
  </si>
  <si>
    <t>PLATE 12.0 MM - SA515GR70</t>
  </si>
  <si>
    <t>PIPE DIA 273.0 X 9.27 SA106GRB</t>
  </si>
  <si>
    <t>PLATE 20.0 MM - IS2062E250A</t>
  </si>
  <si>
    <t>PLATE 10 MM-IS2062E250A</t>
  </si>
  <si>
    <t>IS2062E250GRA</t>
  </si>
  <si>
    <t>1. Item list indicated is tentative. BHEL reserves the right to order any additional DU for the corresponding project within the quantity tolerance of ± 10%.</t>
  </si>
  <si>
    <t xml:space="preserve">3. Exploded BoM shall be referred for detailed item BoM.  </t>
  </si>
  <si>
    <t>L - Loose item</t>
  </si>
  <si>
    <t>M - Assembly 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</si>
</sst>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43" fontId="0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 wrapText="1"/>
    </xf>
    <xf numFmtId="43" fontId="2" fillId="0" borderId="0" xfId="0" applyNumberFormat="1" applyFont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43" fontId="0" fillId="0" borderId="0" xfId="1" applyFont="1" applyFill="1" applyAlignment="1">
      <alignment vertical="center"/>
    </xf>
    <xf numFmtId="43" fontId="0" fillId="0" borderId="1" xfId="1" applyFont="1" applyFill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0" xfId="0" applyNumberFormat="1"/>
    <xf numFmtId="0" fontId="0" fillId="0" borderId="1" xfId="0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3" fontId="2" fillId="0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43" fontId="2" fillId="0" borderId="0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43" fontId="5" fillId="2" borderId="1" xfId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3" fontId="0" fillId="0" borderId="2" xfId="0" applyNumberFormat="1" applyFont="1" applyBorder="1" applyAlignment="1">
      <alignment horizontal="center" vertical="center"/>
    </xf>
    <xf numFmtId="43" fontId="0" fillId="0" borderId="3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showGridLines="0" tabSelected="1" workbookViewId="0">
      <selection sqref="A1:H1"/>
    </sheetView>
  </sheetViews>
  <sheetFormatPr defaultColWidth="48.28515625" defaultRowHeight="15" x14ac:dyDescent="0.25"/>
  <cols>
    <col min="1" max="1" width="5.5703125" style="5" bestFit="1" customWidth="1"/>
    <col min="2" max="2" width="9.140625" style="5" bestFit="1" customWidth="1"/>
    <col min="3" max="3" width="30.7109375" style="5" bestFit="1" customWidth="1"/>
    <col min="4" max="4" width="43.85546875" style="5" bestFit="1" customWidth="1"/>
    <col min="5" max="5" width="15.5703125" style="5" bestFit="1" customWidth="1"/>
    <col min="6" max="6" width="12.42578125" style="5" bestFit="1" customWidth="1"/>
    <col min="7" max="7" width="10.42578125" style="5" customWidth="1"/>
    <col min="8" max="8" width="10.42578125" style="5" bestFit="1" customWidth="1"/>
    <col min="9" max="16384" width="48.28515625" style="5"/>
  </cols>
  <sheetData>
    <row r="1" spans="1:8" s="4" customFormat="1" ht="50.1" customHeight="1" x14ac:dyDescent="0.25">
      <c r="A1" s="38" t="s">
        <v>25</v>
      </c>
      <c r="B1" s="38"/>
      <c r="C1" s="38"/>
      <c r="D1" s="38"/>
      <c r="E1" s="38"/>
      <c r="F1" s="38"/>
      <c r="G1" s="38"/>
      <c r="H1" s="38"/>
    </row>
    <row r="2" spans="1:8" x14ac:dyDescent="0.25">
      <c r="B2" s="3"/>
      <c r="C2" s="3"/>
      <c r="D2" s="3"/>
      <c r="E2" s="3"/>
      <c r="F2" s="3"/>
      <c r="G2" s="3"/>
    </row>
    <row r="3" spans="1:8" ht="30" x14ac:dyDescent="0.25">
      <c r="A3" s="6" t="s">
        <v>6</v>
      </c>
      <c r="B3" s="7" t="s">
        <v>4</v>
      </c>
      <c r="C3" s="7" t="s">
        <v>0</v>
      </c>
      <c r="D3" s="6" t="s">
        <v>5</v>
      </c>
      <c r="E3" s="7" t="s">
        <v>31</v>
      </c>
      <c r="F3" s="7" t="s">
        <v>32</v>
      </c>
      <c r="G3" s="9" t="s">
        <v>10</v>
      </c>
      <c r="H3" s="9" t="s">
        <v>9</v>
      </c>
    </row>
    <row r="4" spans="1:8" s="3" customFormat="1" ht="20.100000000000001" customHeight="1" x14ac:dyDescent="0.25">
      <c r="A4" s="21">
        <v>1</v>
      </c>
      <c r="B4" s="21" t="s">
        <v>26</v>
      </c>
      <c r="C4" s="8" t="s">
        <v>28</v>
      </c>
      <c r="D4" s="23" t="s">
        <v>29</v>
      </c>
      <c r="E4" s="8" t="s">
        <v>33</v>
      </c>
      <c r="F4" s="8" t="s">
        <v>34</v>
      </c>
      <c r="G4" s="15">
        <v>45.22</v>
      </c>
      <c r="H4" s="43">
        <f>G4+G5</f>
        <v>48.62</v>
      </c>
    </row>
    <row r="5" spans="1:8" s="3" customFormat="1" ht="20.100000000000001" customHeight="1" x14ac:dyDescent="0.25">
      <c r="A5" s="21">
        <v>2</v>
      </c>
      <c r="B5" s="21" t="s">
        <v>27</v>
      </c>
      <c r="C5" s="8" t="s">
        <v>28</v>
      </c>
      <c r="D5" s="23" t="s">
        <v>30</v>
      </c>
      <c r="E5" s="8" t="s">
        <v>33</v>
      </c>
      <c r="F5" s="8" t="s">
        <v>34</v>
      </c>
      <c r="G5" s="15">
        <v>3.4</v>
      </c>
      <c r="H5" s="44"/>
    </row>
    <row r="6" spans="1:8" ht="20.100000000000001" customHeight="1" x14ac:dyDescent="0.25">
      <c r="G6" s="10"/>
      <c r="H6" s="10"/>
    </row>
    <row r="7" spans="1:8" x14ac:dyDescent="0.25">
      <c r="G7" s="10"/>
      <c r="H7" s="10"/>
    </row>
    <row r="8" spans="1:8" x14ac:dyDescent="0.25">
      <c r="A8" s="5" t="s">
        <v>8</v>
      </c>
      <c r="B8" s="3"/>
      <c r="C8" s="3"/>
      <c r="D8" s="3"/>
      <c r="E8" s="3"/>
      <c r="F8" s="3"/>
    </row>
    <row r="9" spans="1:8" x14ac:dyDescent="0.25">
      <c r="A9" s="37" t="s">
        <v>110</v>
      </c>
      <c r="B9" s="37"/>
      <c r="C9" s="37"/>
      <c r="D9" s="37"/>
      <c r="E9" s="37"/>
      <c r="F9" s="37"/>
      <c r="G9" s="37"/>
      <c r="H9" s="37"/>
    </row>
    <row r="10" spans="1:8" x14ac:dyDescent="0.25">
      <c r="A10" s="37" t="s">
        <v>35</v>
      </c>
      <c r="B10" s="37"/>
      <c r="C10" s="37"/>
      <c r="D10" s="37"/>
      <c r="E10" s="37"/>
      <c r="F10" s="37"/>
    </row>
    <row r="11" spans="1:8" x14ac:dyDescent="0.25">
      <c r="A11" s="5" t="s">
        <v>111</v>
      </c>
    </row>
  </sheetData>
  <sheetProtection algorithmName="SHA-512" hashValue="HLuWpT4yHIsNbA44zSMmuyEi3Tz4CVaYWDyH0gJSaRfPsm8z+tNMWdy6+8TGsDKwlwzRTyZ3s2nBZffsdZyJww==" saltValue="xibpeghMMuIn/8akpifNsA==" spinCount="100000" sheet="1" objects="1" scenarios="1"/>
  <sortState ref="A4:I32">
    <sortCondition ref="E4:E32"/>
    <sortCondition ref="F4:F32"/>
    <sortCondition ref="C4:C32"/>
  </sortState>
  <mergeCells count="4">
    <mergeCell ref="A9:H9"/>
    <mergeCell ref="A10:F10"/>
    <mergeCell ref="A1:H1"/>
    <mergeCell ref="H4:H5"/>
  </mergeCells>
  <pageMargins left="0.21" right="0.17" top="0.4" bottom="0.35" header="0.3" footer="0.17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sqref="A1:H1"/>
    </sheetView>
  </sheetViews>
  <sheetFormatPr defaultColWidth="9.140625" defaultRowHeight="15" outlineLevelRow="2" x14ac:dyDescent="0.25"/>
  <cols>
    <col min="1" max="1" width="34.85546875" style="4" bestFit="1" customWidth="1"/>
    <col min="2" max="2" width="14.140625" style="4" bestFit="1" customWidth="1"/>
    <col min="3" max="3" width="43.85546875" style="4" bestFit="1" customWidth="1"/>
    <col min="4" max="4" width="23.140625" style="4" bestFit="1" customWidth="1"/>
    <col min="5" max="5" width="15.28515625" style="4" bestFit="1" customWidth="1"/>
    <col min="6" max="6" width="36.85546875" style="11" bestFit="1" customWidth="1"/>
    <col min="7" max="7" width="9.140625" style="4" bestFit="1" customWidth="1"/>
    <col min="8" max="8" width="10" style="13" bestFit="1" customWidth="1"/>
    <col min="9" max="16384" width="9.140625" style="4"/>
  </cols>
  <sheetData>
    <row r="1" spans="1:8" ht="50.1" customHeight="1" x14ac:dyDescent="0.25">
      <c r="A1" s="39" t="s">
        <v>36</v>
      </c>
      <c r="B1" s="39"/>
      <c r="C1" s="39"/>
      <c r="D1" s="40"/>
      <c r="E1" s="40"/>
      <c r="F1" s="40"/>
      <c r="G1" s="40"/>
      <c r="H1" s="40"/>
    </row>
    <row r="3" spans="1:8" s="12" customFormat="1" ht="30" x14ac:dyDescent="0.25">
      <c r="A3" s="1" t="s">
        <v>0</v>
      </c>
      <c r="B3" s="1" t="s">
        <v>4</v>
      </c>
      <c r="C3" s="1" t="s">
        <v>68</v>
      </c>
      <c r="D3" s="1" t="s">
        <v>1</v>
      </c>
      <c r="E3" s="1" t="s">
        <v>2</v>
      </c>
      <c r="F3" s="1" t="s">
        <v>3</v>
      </c>
      <c r="G3" s="2" t="s">
        <v>69</v>
      </c>
      <c r="H3" s="2" t="s">
        <v>14</v>
      </c>
    </row>
    <row r="4" spans="1:8" ht="20.100000000000001" customHeight="1" outlineLevel="2" x14ac:dyDescent="0.25">
      <c r="A4" s="22" t="s">
        <v>38</v>
      </c>
      <c r="B4" s="21" t="s">
        <v>26</v>
      </c>
      <c r="C4" s="23" t="s">
        <v>29</v>
      </c>
      <c r="D4" s="22" t="s">
        <v>39</v>
      </c>
      <c r="E4" s="22" t="s">
        <v>40</v>
      </c>
      <c r="F4" s="22" t="s">
        <v>41</v>
      </c>
      <c r="G4" s="14">
        <v>1</v>
      </c>
      <c r="H4" s="14">
        <v>2541.694</v>
      </c>
    </row>
    <row r="5" spans="1:8" ht="20.100000000000001" customHeight="1" outlineLevel="2" x14ac:dyDescent="0.25">
      <c r="A5" s="22" t="s">
        <v>38</v>
      </c>
      <c r="B5" s="21" t="s">
        <v>26</v>
      </c>
      <c r="C5" s="23" t="s">
        <v>29</v>
      </c>
      <c r="D5" s="22" t="s">
        <v>39</v>
      </c>
      <c r="E5" s="22" t="s">
        <v>42</v>
      </c>
      <c r="F5" s="22" t="s">
        <v>43</v>
      </c>
      <c r="G5" s="14">
        <v>1</v>
      </c>
      <c r="H5" s="14">
        <v>3678.8870000000002</v>
      </c>
    </row>
    <row r="6" spans="1:8" ht="20.100000000000001" customHeight="1" outlineLevel="2" x14ac:dyDescent="0.25">
      <c r="A6" s="22" t="s">
        <v>38</v>
      </c>
      <c r="B6" s="21" t="s">
        <v>26</v>
      </c>
      <c r="C6" s="23" t="s">
        <v>29</v>
      </c>
      <c r="D6" s="22" t="s">
        <v>39</v>
      </c>
      <c r="E6" s="22" t="s">
        <v>44</v>
      </c>
      <c r="F6" s="22" t="s">
        <v>45</v>
      </c>
      <c r="G6" s="14">
        <v>1</v>
      </c>
      <c r="H6" s="14">
        <v>5599.3620000000001</v>
      </c>
    </row>
    <row r="7" spans="1:8" ht="20.100000000000001" customHeight="1" outlineLevel="2" x14ac:dyDescent="0.25">
      <c r="A7" s="22" t="s">
        <v>38</v>
      </c>
      <c r="B7" s="21" t="s">
        <v>26</v>
      </c>
      <c r="C7" s="23" t="s">
        <v>29</v>
      </c>
      <c r="D7" s="22" t="s">
        <v>39</v>
      </c>
      <c r="E7" s="22" t="s">
        <v>46</v>
      </c>
      <c r="F7" s="22" t="s">
        <v>45</v>
      </c>
      <c r="G7" s="14">
        <v>1</v>
      </c>
      <c r="H7" s="14">
        <v>5599.3620000000001</v>
      </c>
    </row>
    <row r="8" spans="1:8" ht="20.100000000000001" customHeight="1" outlineLevel="2" x14ac:dyDescent="0.25">
      <c r="A8" s="22" t="s">
        <v>38</v>
      </c>
      <c r="B8" s="21" t="s">
        <v>26</v>
      </c>
      <c r="C8" s="23" t="s">
        <v>29</v>
      </c>
      <c r="D8" s="22" t="s">
        <v>39</v>
      </c>
      <c r="E8" s="22" t="s">
        <v>47</v>
      </c>
      <c r="F8" s="22" t="s">
        <v>48</v>
      </c>
      <c r="G8" s="14">
        <v>1</v>
      </c>
      <c r="H8" s="14">
        <v>5372.2259999999997</v>
      </c>
    </row>
    <row r="9" spans="1:8" ht="20.100000000000001" customHeight="1" outlineLevel="2" x14ac:dyDescent="0.25">
      <c r="A9" s="22" t="s">
        <v>38</v>
      </c>
      <c r="B9" s="21" t="s">
        <v>26</v>
      </c>
      <c r="C9" s="23" t="s">
        <v>29</v>
      </c>
      <c r="D9" s="22" t="s">
        <v>39</v>
      </c>
      <c r="E9" s="22" t="s">
        <v>49</v>
      </c>
      <c r="F9" s="22" t="s">
        <v>50</v>
      </c>
      <c r="G9" s="14">
        <v>1</v>
      </c>
      <c r="H9" s="14">
        <v>2413.7809999999999</v>
      </c>
    </row>
    <row r="10" spans="1:8" ht="20.100000000000001" customHeight="1" outlineLevel="2" x14ac:dyDescent="0.25">
      <c r="A10" s="22" t="s">
        <v>38</v>
      </c>
      <c r="B10" s="21" t="s">
        <v>26</v>
      </c>
      <c r="C10" s="23" t="s">
        <v>29</v>
      </c>
      <c r="D10" s="22" t="s">
        <v>39</v>
      </c>
      <c r="E10" s="22" t="s">
        <v>51</v>
      </c>
      <c r="F10" s="22" t="s">
        <v>45</v>
      </c>
      <c r="G10" s="14">
        <v>1</v>
      </c>
      <c r="H10" s="14">
        <v>4039.2220000000002</v>
      </c>
    </row>
    <row r="11" spans="1:8" ht="20.100000000000001" customHeight="1" outlineLevel="2" x14ac:dyDescent="0.25">
      <c r="A11" s="22" t="s">
        <v>38</v>
      </c>
      <c r="B11" s="21" t="s">
        <v>26</v>
      </c>
      <c r="C11" s="23" t="s">
        <v>29</v>
      </c>
      <c r="D11" s="22" t="s">
        <v>39</v>
      </c>
      <c r="E11" s="22" t="s">
        <v>52</v>
      </c>
      <c r="F11" s="22" t="s">
        <v>53</v>
      </c>
      <c r="G11" s="14">
        <v>1</v>
      </c>
      <c r="H11" s="14">
        <v>2864.9989999999998</v>
      </c>
    </row>
    <row r="12" spans="1:8" ht="20.100000000000001" customHeight="1" outlineLevel="2" x14ac:dyDescent="0.25">
      <c r="A12" s="22" t="s">
        <v>38</v>
      </c>
      <c r="B12" s="21" t="s">
        <v>26</v>
      </c>
      <c r="C12" s="23" t="s">
        <v>29</v>
      </c>
      <c r="D12" s="22" t="s">
        <v>39</v>
      </c>
      <c r="E12" s="22" t="s">
        <v>54</v>
      </c>
      <c r="F12" s="22" t="s">
        <v>45</v>
      </c>
      <c r="G12" s="14">
        <v>1</v>
      </c>
      <c r="H12" s="14">
        <v>5599.3620000000001</v>
      </c>
    </row>
    <row r="13" spans="1:8" ht="20.100000000000001" customHeight="1" outlineLevel="2" x14ac:dyDescent="0.25">
      <c r="A13" s="22" t="s">
        <v>38</v>
      </c>
      <c r="B13" s="21" t="s">
        <v>26</v>
      </c>
      <c r="C13" s="23" t="s">
        <v>29</v>
      </c>
      <c r="D13" s="22" t="s">
        <v>39</v>
      </c>
      <c r="E13" s="22" t="s">
        <v>55</v>
      </c>
      <c r="F13" s="22" t="s">
        <v>56</v>
      </c>
      <c r="G13" s="14">
        <v>1</v>
      </c>
      <c r="H13" s="14">
        <v>4724.3180000000002</v>
      </c>
    </row>
    <row r="14" spans="1:8" ht="20.100000000000001" customHeight="1" outlineLevel="2" x14ac:dyDescent="0.25">
      <c r="A14" s="22" t="s">
        <v>38</v>
      </c>
      <c r="B14" s="21" t="s">
        <v>26</v>
      </c>
      <c r="C14" s="23" t="s">
        <v>29</v>
      </c>
      <c r="D14" s="22" t="s">
        <v>39</v>
      </c>
      <c r="E14" s="22" t="s">
        <v>57</v>
      </c>
      <c r="F14" s="22" t="s">
        <v>58</v>
      </c>
      <c r="G14" s="14">
        <v>1</v>
      </c>
      <c r="H14" s="14">
        <v>1177.0550000000001</v>
      </c>
    </row>
    <row r="15" spans="1:8" ht="20.100000000000001" customHeight="1" outlineLevel="2" x14ac:dyDescent="0.25">
      <c r="A15" s="22" t="s">
        <v>38</v>
      </c>
      <c r="B15" s="21" t="s">
        <v>26</v>
      </c>
      <c r="C15" s="23" t="s">
        <v>29</v>
      </c>
      <c r="D15" s="22" t="s">
        <v>39</v>
      </c>
      <c r="E15" s="22" t="s">
        <v>66</v>
      </c>
      <c r="F15" s="22" t="s">
        <v>67</v>
      </c>
      <c r="G15" s="14">
        <v>1</v>
      </c>
      <c r="H15" s="14">
        <v>1611.6679999999999</v>
      </c>
    </row>
    <row r="16" spans="1:8" s="29" customFormat="1" ht="20.100000000000001" customHeight="1" outlineLevel="1" x14ac:dyDescent="0.25">
      <c r="A16" s="26"/>
      <c r="B16" s="24" t="s">
        <v>70</v>
      </c>
      <c r="C16" s="27"/>
      <c r="D16" s="26"/>
      <c r="E16" s="26"/>
      <c r="F16" s="26"/>
      <c r="G16" s="28"/>
      <c r="H16" s="28">
        <f>SUBTOTAL(9,H4:H15)</f>
        <v>45221.935999999994</v>
      </c>
    </row>
    <row r="17" spans="1:8" ht="20.100000000000001" customHeight="1" outlineLevel="2" x14ac:dyDescent="0.25">
      <c r="A17" s="22" t="s">
        <v>38</v>
      </c>
      <c r="B17" s="21" t="s">
        <v>27</v>
      </c>
      <c r="C17" s="23" t="s">
        <v>30</v>
      </c>
      <c r="D17" s="22" t="s">
        <v>39</v>
      </c>
      <c r="E17" s="22" t="s">
        <v>59</v>
      </c>
      <c r="F17" s="22" t="s">
        <v>60</v>
      </c>
      <c r="G17" s="14">
        <v>2</v>
      </c>
      <c r="H17" s="14">
        <v>381.5</v>
      </c>
    </row>
    <row r="18" spans="1:8" ht="20.100000000000001" customHeight="1" outlineLevel="2" x14ac:dyDescent="0.25">
      <c r="A18" s="22" t="s">
        <v>38</v>
      </c>
      <c r="B18" s="21" t="s">
        <v>27</v>
      </c>
      <c r="C18" s="23" t="s">
        <v>30</v>
      </c>
      <c r="D18" s="22" t="s">
        <v>39</v>
      </c>
      <c r="E18" s="22" t="s">
        <v>61</v>
      </c>
      <c r="F18" s="22" t="s">
        <v>62</v>
      </c>
      <c r="G18" s="14">
        <v>2</v>
      </c>
      <c r="H18" s="14">
        <v>1022.872</v>
      </c>
    </row>
    <row r="19" spans="1:8" ht="20.100000000000001" customHeight="1" outlineLevel="2" x14ac:dyDescent="0.25">
      <c r="A19" s="22" t="s">
        <v>38</v>
      </c>
      <c r="B19" s="21" t="s">
        <v>27</v>
      </c>
      <c r="C19" s="23" t="s">
        <v>30</v>
      </c>
      <c r="D19" s="22" t="s">
        <v>39</v>
      </c>
      <c r="E19" s="22" t="s">
        <v>63</v>
      </c>
      <c r="F19" s="22" t="s">
        <v>64</v>
      </c>
      <c r="G19" s="14">
        <v>2</v>
      </c>
      <c r="H19" s="14">
        <v>1153.954</v>
      </c>
    </row>
    <row r="20" spans="1:8" ht="20.100000000000001" customHeight="1" outlineLevel="2" x14ac:dyDescent="0.25">
      <c r="A20" s="22" t="s">
        <v>38</v>
      </c>
      <c r="B20" s="21" t="s">
        <v>27</v>
      </c>
      <c r="C20" s="23" t="s">
        <v>30</v>
      </c>
      <c r="D20" s="22" t="s">
        <v>39</v>
      </c>
      <c r="E20" s="22" t="s">
        <v>65</v>
      </c>
      <c r="F20" s="22" t="s">
        <v>64</v>
      </c>
      <c r="G20" s="14">
        <v>1</v>
      </c>
      <c r="H20" s="14">
        <v>837.52599999999995</v>
      </c>
    </row>
    <row r="21" spans="1:8" s="29" customFormat="1" ht="20.100000000000001" customHeight="1" outlineLevel="1" x14ac:dyDescent="0.25">
      <c r="A21" s="30"/>
      <c r="B21" s="25" t="s">
        <v>71</v>
      </c>
      <c r="C21" s="31"/>
      <c r="D21" s="30"/>
      <c r="E21" s="30"/>
      <c r="F21" s="30"/>
      <c r="G21" s="32"/>
      <c r="H21" s="32">
        <f>SUBTOTAL(9,H17:H20)</f>
        <v>3395.8519999999999</v>
      </c>
    </row>
    <row r="22" spans="1:8" s="29" customFormat="1" ht="20.100000000000001" customHeight="1" x14ac:dyDescent="0.25">
      <c r="A22" s="30"/>
      <c r="B22" s="25" t="s">
        <v>24</v>
      </c>
      <c r="C22" s="31"/>
      <c r="D22" s="30"/>
      <c r="E22" s="30"/>
      <c r="F22" s="30"/>
      <c r="G22" s="32"/>
      <c r="H22" s="32">
        <f>SUBTOTAL(9,H4:H20)</f>
        <v>48617.787999999993</v>
      </c>
    </row>
  </sheetData>
  <sheetProtection algorithmName="SHA-512" hashValue="dfcDxvS0Y6ObRlrMWEgTPcim9/P1TPDnJvOBR08ma0uxolr/SwP/1BE//aBfzwt05UeLkuptPT+wlvB+efpXjg==" saltValue="DvyAhzAYrIyByhWXgpAcwQ==" spinCount="100000" sheet="1" objects="1" scenarios="1" autoFilter="0"/>
  <autoFilter ref="A3:H22"/>
  <sortState ref="A4:H19">
    <sortCondition ref="B4:B19"/>
    <sortCondition ref="D4:D19"/>
    <sortCondition ref="E4:E19"/>
  </sortState>
  <mergeCells count="1">
    <mergeCell ref="A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workbookViewId="0">
      <selection sqref="A1:M1"/>
    </sheetView>
  </sheetViews>
  <sheetFormatPr defaultColWidth="23.5703125" defaultRowHeight="15" x14ac:dyDescent="0.25"/>
  <cols>
    <col min="1" max="1" width="15.28515625" bestFit="1" customWidth="1"/>
    <col min="2" max="2" width="19.42578125" bestFit="1" customWidth="1"/>
    <col min="3" max="3" width="6.85546875" customWidth="1"/>
    <col min="4" max="4" width="36.85546875" bestFit="1" customWidth="1"/>
    <col min="5" max="5" width="14.28515625" bestFit="1" customWidth="1"/>
    <col min="6" max="6" width="13.140625" style="17" bestFit="1" customWidth="1"/>
    <col min="7" max="7" width="28.85546875" bestFit="1" customWidth="1"/>
    <col min="8" max="8" width="14.42578125" bestFit="1" customWidth="1"/>
    <col min="9" max="9" width="8.7109375" bestFit="1" customWidth="1"/>
    <col min="10" max="10" width="5.42578125" bestFit="1" customWidth="1"/>
    <col min="11" max="11" width="9" bestFit="1" customWidth="1"/>
    <col min="12" max="12" width="10" bestFit="1" customWidth="1"/>
    <col min="13" max="13" width="9" bestFit="1" customWidth="1"/>
  </cols>
  <sheetData>
    <row r="1" spans="1:13" ht="50.1" customHeight="1" x14ac:dyDescent="0.25">
      <c r="A1" s="41" t="s">
        <v>37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3" spans="1:13" s="20" customFormat="1" ht="30" x14ac:dyDescent="0.25">
      <c r="A3" s="18" t="s">
        <v>2</v>
      </c>
      <c r="B3" s="18" t="s">
        <v>12</v>
      </c>
      <c r="C3" s="18" t="s">
        <v>13</v>
      </c>
      <c r="D3" s="18" t="s">
        <v>5</v>
      </c>
      <c r="E3" s="18" t="s">
        <v>11</v>
      </c>
      <c r="F3" s="19" t="s">
        <v>22</v>
      </c>
      <c r="G3" s="18" t="s">
        <v>23</v>
      </c>
      <c r="H3" s="18" t="s">
        <v>32</v>
      </c>
      <c r="I3" s="18" t="s">
        <v>19</v>
      </c>
      <c r="J3" s="18" t="s">
        <v>20</v>
      </c>
      <c r="K3" s="18" t="s">
        <v>14</v>
      </c>
      <c r="L3" s="18" t="s">
        <v>15</v>
      </c>
      <c r="M3" s="18" t="s">
        <v>16</v>
      </c>
    </row>
    <row r="4" spans="1:13" ht="18" customHeight="1" x14ac:dyDescent="0.25">
      <c r="A4" s="33" t="s">
        <v>40</v>
      </c>
      <c r="B4" s="33" t="s">
        <v>40</v>
      </c>
      <c r="C4" s="33" t="s">
        <v>17</v>
      </c>
      <c r="D4" s="33" t="s">
        <v>41</v>
      </c>
      <c r="E4" s="33" t="s">
        <v>99</v>
      </c>
      <c r="F4" s="34"/>
      <c r="G4" s="33"/>
      <c r="H4" s="33"/>
      <c r="I4" s="35">
        <v>1</v>
      </c>
      <c r="J4" s="33" t="s">
        <v>21</v>
      </c>
      <c r="K4" s="35">
        <v>2541.694</v>
      </c>
      <c r="L4" s="35">
        <v>0</v>
      </c>
      <c r="M4" s="35">
        <v>0</v>
      </c>
    </row>
    <row r="5" spans="1:13" ht="18" customHeight="1" x14ac:dyDescent="0.25">
      <c r="A5" s="21" t="s">
        <v>40</v>
      </c>
      <c r="B5" s="21" t="s">
        <v>72</v>
      </c>
      <c r="C5" s="21"/>
      <c r="D5" s="21" t="s">
        <v>93</v>
      </c>
      <c r="E5" s="21" t="s">
        <v>100</v>
      </c>
      <c r="F5" s="16">
        <v>159421100000</v>
      </c>
      <c r="G5" s="21" t="s">
        <v>105</v>
      </c>
      <c r="H5" s="21" t="s">
        <v>34</v>
      </c>
      <c r="I5" s="15">
        <v>1</v>
      </c>
      <c r="J5" s="21" t="s">
        <v>21</v>
      </c>
      <c r="K5" s="15">
        <v>2295.56</v>
      </c>
      <c r="L5" s="15">
        <v>4273</v>
      </c>
      <c r="M5" s="15">
        <v>5703</v>
      </c>
    </row>
    <row r="6" spans="1:13" ht="18" customHeight="1" x14ac:dyDescent="0.25">
      <c r="A6" s="21" t="s">
        <v>40</v>
      </c>
      <c r="B6" s="21" t="s">
        <v>73</v>
      </c>
      <c r="C6" s="21"/>
      <c r="D6" s="21" t="s">
        <v>94</v>
      </c>
      <c r="E6" s="21" t="s">
        <v>99</v>
      </c>
      <c r="F6" s="16">
        <v>150825010000</v>
      </c>
      <c r="G6" s="21" t="s">
        <v>106</v>
      </c>
      <c r="H6" s="21" t="s">
        <v>7</v>
      </c>
      <c r="I6" s="15">
        <v>1</v>
      </c>
      <c r="J6" s="21" t="s">
        <v>21</v>
      </c>
      <c r="K6" s="15">
        <v>18.998000000000001</v>
      </c>
      <c r="L6" s="15">
        <v>315</v>
      </c>
      <c r="M6" s="15">
        <v>0</v>
      </c>
    </row>
    <row r="7" spans="1:13" ht="18" customHeight="1" x14ac:dyDescent="0.25">
      <c r="A7" s="21" t="s">
        <v>40</v>
      </c>
      <c r="B7" s="21" t="s">
        <v>74</v>
      </c>
      <c r="C7" s="21"/>
      <c r="D7" s="21" t="s">
        <v>95</v>
      </c>
      <c r="E7" s="21" t="s">
        <v>99</v>
      </c>
      <c r="F7" s="16">
        <v>150111500000</v>
      </c>
      <c r="G7" s="21" t="s">
        <v>107</v>
      </c>
      <c r="H7" s="21" t="s">
        <v>109</v>
      </c>
      <c r="I7" s="15">
        <v>2</v>
      </c>
      <c r="J7" s="21" t="s">
        <v>21</v>
      </c>
      <c r="K7" s="15">
        <v>46.686</v>
      </c>
      <c r="L7" s="15">
        <v>354</v>
      </c>
      <c r="M7" s="15">
        <v>420</v>
      </c>
    </row>
    <row r="8" spans="1:13" ht="18" customHeight="1" x14ac:dyDescent="0.25">
      <c r="A8" s="21" t="s">
        <v>40</v>
      </c>
      <c r="B8" s="21" t="s">
        <v>75</v>
      </c>
      <c r="C8" s="21"/>
      <c r="D8" s="21" t="s">
        <v>96</v>
      </c>
      <c r="E8" s="21" t="s">
        <v>99</v>
      </c>
      <c r="F8" s="16">
        <v>150111500000</v>
      </c>
      <c r="G8" s="21" t="s">
        <v>107</v>
      </c>
      <c r="H8" s="21" t="s">
        <v>109</v>
      </c>
      <c r="I8" s="15">
        <v>4</v>
      </c>
      <c r="J8" s="21" t="s">
        <v>21</v>
      </c>
      <c r="K8" s="15">
        <v>119.22</v>
      </c>
      <c r="L8" s="15">
        <v>339</v>
      </c>
      <c r="M8" s="15">
        <v>560</v>
      </c>
    </row>
    <row r="9" spans="1:13" ht="18" customHeight="1" x14ac:dyDescent="0.25">
      <c r="A9" s="21" t="s">
        <v>40</v>
      </c>
      <c r="B9" s="21" t="s">
        <v>76</v>
      </c>
      <c r="C9" s="21"/>
      <c r="D9" s="21" t="s">
        <v>97</v>
      </c>
      <c r="E9" s="21" t="s">
        <v>99</v>
      </c>
      <c r="F9" s="16">
        <v>152110980000</v>
      </c>
      <c r="G9" s="21" t="s">
        <v>108</v>
      </c>
      <c r="H9" s="21" t="s">
        <v>109</v>
      </c>
      <c r="I9" s="15">
        <v>2</v>
      </c>
      <c r="J9" s="21" t="s">
        <v>21</v>
      </c>
      <c r="K9" s="15">
        <v>61.23</v>
      </c>
      <c r="L9" s="15">
        <v>650</v>
      </c>
      <c r="M9" s="15">
        <v>600</v>
      </c>
    </row>
    <row r="10" spans="1:13" ht="18" customHeight="1" x14ac:dyDescent="0.25">
      <c r="A10" s="33" t="s">
        <v>42</v>
      </c>
      <c r="B10" s="33" t="s">
        <v>42</v>
      </c>
      <c r="C10" s="33" t="s">
        <v>18</v>
      </c>
      <c r="D10" s="33" t="s">
        <v>43</v>
      </c>
      <c r="E10" s="33" t="s">
        <v>100</v>
      </c>
      <c r="F10" s="34">
        <v>159421100000</v>
      </c>
      <c r="G10" s="33" t="s">
        <v>105</v>
      </c>
      <c r="H10" s="33" t="s">
        <v>34</v>
      </c>
      <c r="I10" s="35">
        <v>1</v>
      </c>
      <c r="J10" s="33" t="s">
        <v>21</v>
      </c>
      <c r="K10" s="35">
        <v>3678.8870000000002</v>
      </c>
      <c r="L10" s="35">
        <v>6848</v>
      </c>
      <c r="M10" s="35">
        <v>5703</v>
      </c>
    </row>
    <row r="11" spans="1:13" ht="18" customHeight="1" x14ac:dyDescent="0.25">
      <c r="A11" s="33" t="s">
        <v>44</v>
      </c>
      <c r="B11" s="33" t="s">
        <v>44</v>
      </c>
      <c r="C11" s="33" t="s">
        <v>17</v>
      </c>
      <c r="D11" s="33" t="s">
        <v>45</v>
      </c>
      <c r="E11" s="33" t="s">
        <v>99</v>
      </c>
      <c r="F11" s="34"/>
      <c r="G11" s="33"/>
      <c r="H11" s="33"/>
      <c r="I11" s="35">
        <v>1</v>
      </c>
      <c r="J11" s="33" t="s">
        <v>21</v>
      </c>
      <c r="K11" s="35">
        <v>5599.3620000000001</v>
      </c>
      <c r="L11" s="35">
        <v>0</v>
      </c>
      <c r="M11" s="35">
        <v>0</v>
      </c>
    </row>
    <row r="12" spans="1:13" ht="18" customHeight="1" x14ac:dyDescent="0.25">
      <c r="A12" s="21" t="s">
        <v>44</v>
      </c>
      <c r="B12" s="21" t="s">
        <v>77</v>
      </c>
      <c r="C12" s="21"/>
      <c r="D12" s="21" t="s">
        <v>48</v>
      </c>
      <c r="E12" s="21" t="s">
        <v>100</v>
      </c>
      <c r="F12" s="16">
        <v>159421100000</v>
      </c>
      <c r="G12" s="21" t="s">
        <v>105</v>
      </c>
      <c r="H12" s="21" t="s">
        <v>34</v>
      </c>
      <c r="I12" s="15">
        <v>1</v>
      </c>
      <c r="J12" s="21" t="s">
        <v>21</v>
      </c>
      <c r="K12" s="15">
        <v>5372.2259999999997</v>
      </c>
      <c r="L12" s="15">
        <v>10000</v>
      </c>
      <c r="M12" s="15">
        <v>5703</v>
      </c>
    </row>
    <row r="13" spans="1:13" ht="18" customHeight="1" x14ac:dyDescent="0.25">
      <c r="A13" s="21" t="s">
        <v>44</v>
      </c>
      <c r="B13" s="21" t="s">
        <v>78</v>
      </c>
      <c r="C13" s="21"/>
      <c r="D13" s="21" t="s">
        <v>95</v>
      </c>
      <c r="E13" s="21" t="s">
        <v>99</v>
      </c>
      <c r="F13" s="16">
        <v>150111500000</v>
      </c>
      <c r="G13" s="21" t="s">
        <v>107</v>
      </c>
      <c r="H13" s="21" t="s">
        <v>109</v>
      </c>
      <c r="I13" s="15">
        <v>2</v>
      </c>
      <c r="J13" s="21" t="s">
        <v>21</v>
      </c>
      <c r="K13" s="15">
        <v>46.686</v>
      </c>
      <c r="L13" s="15">
        <v>354</v>
      </c>
      <c r="M13" s="15">
        <v>420</v>
      </c>
    </row>
    <row r="14" spans="1:13" ht="18" customHeight="1" x14ac:dyDescent="0.25">
      <c r="A14" s="21" t="s">
        <v>44</v>
      </c>
      <c r="B14" s="21" t="s">
        <v>79</v>
      </c>
      <c r="C14" s="21"/>
      <c r="D14" s="21" t="s">
        <v>96</v>
      </c>
      <c r="E14" s="21" t="s">
        <v>99</v>
      </c>
      <c r="F14" s="16">
        <v>150111500000</v>
      </c>
      <c r="G14" s="21" t="s">
        <v>107</v>
      </c>
      <c r="H14" s="21" t="s">
        <v>109</v>
      </c>
      <c r="I14" s="15">
        <v>4</v>
      </c>
      <c r="J14" s="21" t="s">
        <v>21</v>
      </c>
      <c r="K14" s="15">
        <v>119.22</v>
      </c>
      <c r="L14" s="15">
        <v>339</v>
      </c>
      <c r="M14" s="15">
        <v>560</v>
      </c>
    </row>
    <row r="15" spans="1:13" ht="18" customHeight="1" x14ac:dyDescent="0.25">
      <c r="A15" s="21" t="s">
        <v>44</v>
      </c>
      <c r="B15" s="21" t="s">
        <v>80</v>
      </c>
      <c r="C15" s="21"/>
      <c r="D15" s="21" t="s">
        <v>97</v>
      </c>
      <c r="E15" s="21" t="s">
        <v>99</v>
      </c>
      <c r="F15" s="16">
        <v>152110980000</v>
      </c>
      <c r="G15" s="21" t="s">
        <v>108</v>
      </c>
      <c r="H15" s="21" t="s">
        <v>109</v>
      </c>
      <c r="I15" s="15">
        <v>2</v>
      </c>
      <c r="J15" s="21" t="s">
        <v>21</v>
      </c>
      <c r="K15" s="15">
        <v>61.23</v>
      </c>
      <c r="L15" s="15">
        <v>650</v>
      </c>
      <c r="M15" s="15">
        <v>600</v>
      </c>
    </row>
    <row r="16" spans="1:13" ht="18" customHeight="1" x14ac:dyDescent="0.25">
      <c r="A16" s="33" t="s">
        <v>46</v>
      </c>
      <c r="B16" s="33" t="s">
        <v>46</v>
      </c>
      <c r="C16" s="33" t="s">
        <v>17</v>
      </c>
      <c r="D16" s="33" t="s">
        <v>45</v>
      </c>
      <c r="E16" s="33" t="s">
        <v>99</v>
      </c>
      <c r="F16" s="34"/>
      <c r="G16" s="33"/>
      <c r="H16" s="33"/>
      <c r="I16" s="35">
        <v>1</v>
      </c>
      <c r="J16" s="33" t="s">
        <v>21</v>
      </c>
      <c r="K16" s="35">
        <v>5599.3620000000001</v>
      </c>
      <c r="L16" s="35">
        <v>0</v>
      </c>
      <c r="M16" s="35">
        <v>0</v>
      </c>
    </row>
    <row r="17" spans="1:13" ht="18" customHeight="1" x14ac:dyDescent="0.25">
      <c r="A17" s="21" t="s">
        <v>46</v>
      </c>
      <c r="B17" s="21" t="s">
        <v>81</v>
      </c>
      <c r="C17" s="21"/>
      <c r="D17" s="21" t="s">
        <v>48</v>
      </c>
      <c r="E17" s="21" t="s">
        <v>100</v>
      </c>
      <c r="F17" s="16">
        <v>159421100000</v>
      </c>
      <c r="G17" s="21" t="s">
        <v>105</v>
      </c>
      <c r="H17" s="21" t="s">
        <v>34</v>
      </c>
      <c r="I17" s="15">
        <v>1</v>
      </c>
      <c r="J17" s="21" t="s">
        <v>21</v>
      </c>
      <c r="K17" s="15">
        <v>5372.2259999999997</v>
      </c>
      <c r="L17" s="15">
        <v>10000</v>
      </c>
      <c r="M17" s="15">
        <v>5703</v>
      </c>
    </row>
    <row r="18" spans="1:13" ht="18" customHeight="1" x14ac:dyDescent="0.25">
      <c r="A18" s="21" t="s">
        <v>46</v>
      </c>
      <c r="B18" s="21" t="s">
        <v>82</v>
      </c>
      <c r="C18" s="21"/>
      <c r="D18" s="21" t="s">
        <v>95</v>
      </c>
      <c r="E18" s="21" t="s">
        <v>99</v>
      </c>
      <c r="F18" s="16">
        <v>150111500000</v>
      </c>
      <c r="G18" s="21" t="s">
        <v>107</v>
      </c>
      <c r="H18" s="21" t="s">
        <v>109</v>
      </c>
      <c r="I18" s="15">
        <v>2</v>
      </c>
      <c r="J18" s="21" t="s">
        <v>21</v>
      </c>
      <c r="K18" s="15">
        <v>46.686</v>
      </c>
      <c r="L18" s="15">
        <v>354</v>
      </c>
      <c r="M18" s="15">
        <v>420</v>
      </c>
    </row>
    <row r="19" spans="1:13" ht="18" customHeight="1" x14ac:dyDescent="0.25">
      <c r="A19" s="21" t="s">
        <v>46</v>
      </c>
      <c r="B19" s="21" t="s">
        <v>83</v>
      </c>
      <c r="C19" s="21"/>
      <c r="D19" s="21" t="s">
        <v>96</v>
      </c>
      <c r="E19" s="21" t="s">
        <v>99</v>
      </c>
      <c r="F19" s="16">
        <v>150111500000</v>
      </c>
      <c r="G19" s="21" t="s">
        <v>107</v>
      </c>
      <c r="H19" s="21" t="s">
        <v>109</v>
      </c>
      <c r="I19" s="15">
        <v>4</v>
      </c>
      <c r="J19" s="21" t="s">
        <v>21</v>
      </c>
      <c r="K19" s="15">
        <v>119.22</v>
      </c>
      <c r="L19" s="15">
        <v>339</v>
      </c>
      <c r="M19" s="15">
        <v>560</v>
      </c>
    </row>
    <row r="20" spans="1:13" ht="18" customHeight="1" x14ac:dyDescent="0.25">
      <c r="A20" s="21" t="s">
        <v>46</v>
      </c>
      <c r="B20" s="21" t="s">
        <v>84</v>
      </c>
      <c r="C20" s="21"/>
      <c r="D20" s="21" t="s">
        <v>97</v>
      </c>
      <c r="E20" s="21" t="s">
        <v>99</v>
      </c>
      <c r="F20" s="16">
        <v>152110980000</v>
      </c>
      <c r="G20" s="21" t="s">
        <v>108</v>
      </c>
      <c r="H20" s="21" t="s">
        <v>109</v>
      </c>
      <c r="I20" s="15">
        <v>2</v>
      </c>
      <c r="J20" s="21" t="s">
        <v>21</v>
      </c>
      <c r="K20" s="15">
        <v>61.23</v>
      </c>
      <c r="L20" s="15">
        <v>650</v>
      </c>
      <c r="M20" s="15">
        <v>600</v>
      </c>
    </row>
    <row r="21" spans="1:13" ht="18" customHeight="1" x14ac:dyDescent="0.25">
      <c r="A21" s="33" t="s">
        <v>47</v>
      </c>
      <c r="B21" s="33" t="s">
        <v>47</v>
      </c>
      <c r="C21" s="33" t="s">
        <v>18</v>
      </c>
      <c r="D21" s="33" t="s">
        <v>48</v>
      </c>
      <c r="E21" s="33" t="s">
        <v>100</v>
      </c>
      <c r="F21" s="34">
        <v>159421100000</v>
      </c>
      <c r="G21" s="33" t="s">
        <v>105</v>
      </c>
      <c r="H21" s="33" t="s">
        <v>34</v>
      </c>
      <c r="I21" s="35">
        <v>1</v>
      </c>
      <c r="J21" s="33" t="s">
        <v>21</v>
      </c>
      <c r="K21" s="35">
        <v>5372.2259999999997</v>
      </c>
      <c r="L21" s="35">
        <v>10000</v>
      </c>
      <c r="M21" s="35">
        <v>5703</v>
      </c>
    </row>
    <row r="22" spans="1:13" ht="18" customHeight="1" x14ac:dyDescent="0.25">
      <c r="A22" s="33" t="s">
        <v>49</v>
      </c>
      <c r="B22" s="33" t="s">
        <v>49</v>
      </c>
      <c r="C22" s="33" t="s">
        <v>18</v>
      </c>
      <c r="D22" s="33" t="s">
        <v>50</v>
      </c>
      <c r="E22" s="33" t="s">
        <v>100</v>
      </c>
      <c r="F22" s="34">
        <v>159421100000</v>
      </c>
      <c r="G22" s="33" t="s">
        <v>105</v>
      </c>
      <c r="H22" s="33" t="s">
        <v>34</v>
      </c>
      <c r="I22" s="35">
        <v>1</v>
      </c>
      <c r="J22" s="33" t="s">
        <v>21</v>
      </c>
      <c r="K22" s="35">
        <v>2413.7809999999999</v>
      </c>
      <c r="L22" s="35">
        <v>4493</v>
      </c>
      <c r="M22" s="35">
        <v>5703</v>
      </c>
    </row>
    <row r="23" spans="1:13" ht="18" customHeight="1" x14ac:dyDescent="0.25">
      <c r="A23" s="33" t="s">
        <v>51</v>
      </c>
      <c r="B23" s="33" t="s">
        <v>51</v>
      </c>
      <c r="C23" s="33" t="s">
        <v>17</v>
      </c>
      <c r="D23" s="33" t="s">
        <v>45</v>
      </c>
      <c r="E23" s="33" t="s">
        <v>99</v>
      </c>
      <c r="F23" s="34"/>
      <c r="G23" s="33"/>
      <c r="H23" s="33"/>
      <c r="I23" s="35">
        <v>1</v>
      </c>
      <c r="J23" s="33" t="s">
        <v>21</v>
      </c>
      <c r="K23" s="35">
        <v>4039.2220000000002</v>
      </c>
      <c r="L23" s="35">
        <v>0</v>
      </c>
      <c r="M23" s="35">
        <v>0</v>
      </c>
    </row>
    <row r="24" spans="1:13" ht="18" customHeight="1" x14ac:dyDescent="0.25">
      <c r="A24" s="21" t="s">
        <v>51</v>
      </c>
      <c r="B24" s="21" t="s">
        <v>85</v>
      </c>
      <c r="C24" s="21"/>
      <c r="D24" s="21" t="s">
        <v>98</v>
      </c>
      <c r="E24" s="21" t="s">
        <v>100</v>
      </c>
      <c r="F24" s="16">
        <v>159421100000</v>
      </c>
      <c r="G24" s="21" t="s">
        <v>105</v>
      </c>
      <c r="H24" s="21" t="s">
        <v>34</v>
      </c>
      <c r="I24" s="15">
        <v>1</v>
      </c>
      <c r="J24" s="21" t="s">
        <v>21</v>
      </c>
      <c r="K24" s="15">
        <v>3812.0859999999998</v>
      </c>
      <c r="L24" s="15">
        <v>7096</v>
      </c>
      <c r="M24" s="15">
        <v>5703</v>
      </c>
    </row>
    <row r="25" spans="1:13" ht="18" customHeight="1" x14ac:dyDescent="0.25">
      <c r="A25" s="21" t="s">
        <v>51</v>
      </c>
      <c r="B25" s="21" t="s">
        <v>86</v>
      </c>
      <c r="C25" s="21"/>
      <c r="D25" s="21" t="s">
        <v>95</v>
      </c>
      <c r="E25" s="21" t="s">
        <v>99</v>
      </c>
      <c r="F25" s="16">
        <v>150111500000</v>
      </c>
      <c r="G25" s="21" t="s">
        <v>107</v>
      </c>
      <c r="H25" s="21" t="s">
        <v>109</v>
      </c>
      <c r="I25" s="15">
        <v>2</v>
      </c>
      <c r="J25" s="21" t="s">
        <v>21</v>
      </c>
      <c r="K25" s="15">
        <v>46.686</v>
      </c>
      <c r="L25" s="15">
        <v>354</v>
      </c>
      <c r="M25" s="15">
        <v>420</v>
      </c>
    </row>
    <row r="26" spans="1:13" ht="18" customHeight="1" x14ac:dyDescent="0.25">
      <c r="A26" s="21" t="s">
        <v>51</v>
      </c>
      <c r="B26" s="21" t="s">
        <v>87</v>
      </c>
      <c r="C26" s="21"/>
      <c r="D26" s="21" t="s">
        <v>96</v>
      </c>
      <c r="E26" s="21" t="s">
        <v>99</v>
      </c>
      <c r="F26" s="16">
        <v>150111500000</v>
      </c>
      <c r="G26" s="21" t="s">
        <v>107</v>
      </c>
      <c r="H26" s="21" t="s">
        <v>109</v>
      </c>
      <c r="I26" s="15">
        <v>4</v>
      </c>
      <c r="J26" s="21" t="s">
        <v>21</v>
      </c>
      <c r="K26" s="15">
        <v>119.22</v>
      </c>
      <c r="L26" s="15">
        <v>339</v>
      </c>
      <c r="M26" s="15">
        <v>560</v>
      </c>
    </row>
    <row r="27" spans="1:13" ht="18" customHeight="1" x14ac:dyDescent="0.25">
      <c r="A27" s="21" t="s">
        <v>51</v>
      </c>
      <c r="B27" s="21" t="s">
        <v>88</v>
      </c>
      <c r="C27" s="21"/>
      <c r="D27" s="21" t="s">
        <v>97</v>
      </c>
      <c r="E27" s="21" t="s">
        <v>99</v>
      </c>
      <c r="F27" s="16">
        <v>152110980000</v>
      </c>
      <c r="G27" s="21" t="s">
        <v>108</v>
      </c>
      <c r="H27" s="21" t="s">
        <v>109</v>
      </c>
      <c r="I27" s="15">
        <v>2</v>
      </c>
      <c r="J27" s="21" t="s">
        <v>21</v>
      </c>
      <c r="K27" s="15">
        <v>61.23</v>
      </c>
      <c r="L27" s="15">
        <v>650</v>
      </c>
      <c r="M27" s="15">
        <v>600</v>
      </c>
    </row>
    <row r="28" spans="1:13" ht="18" customHeight="1" x14ac:dyDescent="0.25">
      <c r="A28" s="33" t="s">
        <v>52</v>
      </c>
      <c r="B28" s="33" t="s">
        <v>52</v>
      </c>
      <c r="C28" s="33" t="s">
        <v>18</v>
      </c>
      <c r="D28" s="33" t="s">
        <v>53</v>
      </c>
      <c r="E28" s="33" t="s">
        <v>100</v>
      </c>
      <c r="F28" s="34">
        <v>159421100000</v>
      </c>
      <c r="G28" s="33" t="s">
        <v>105</v>
      </c>
      <c r="H28" s="33" t="s">
        <v>34</v>
      </c>
      <c r="I28" s="35">
        <v>1</v>
      </c>
      <c r="J28" s="33" t="s">
        <v>21</v>
      </c>
      <c r="K28" s="35">
        <v>2864.9989999999998</v>
      </c>
      <c r="L28" s="35">
        <v>5333</v>
      </c>
      <c r="M28" s="35">
        <v>5703</v>
      </c>
    </row>
    <row r="29" spans="1:13" ht="18" customHeight="1" x14ac:dyDescent="0.25">
      <c r="A29" s="33" t="s">
        <v>54</v>
      </c>
      <c r="B29" s="33" t="s">
        <v>54</v>
      </c>
      <c r="C29" s="33" t="s">
        <v>17</v>
      </c>
      <c r="D29" s="33" t="s">
        <v>45</v>
      </c>
      <c r="E29" s="33" t="s">
        <v>99</v>
      </c>
      <c r="F29" s="34"/>
      <c r="G29" s="33"/>
      <c r="H29" s="33"/>
      <c r="I29" s="35">
        <v>1</v>
      </c>
      <c r="J29" s="33" t="s">
        <v>21</v>
      </c>
      <c r="K29" s="35">
        <v>5599.3620000000001</v>
      </c>
      <c r="L29" s="35">
        <v>0</v>
      </c>
      <c r="M29" s="35">
        <v>0</v>
      </c>
    </row>
    <row r="30" spans="1:13" ht="18" customHeight="1" x14ac:dyDescent="0.25">
      <c r="A30" s="21" t="s">
        <v>54</v>
      </c>
      <c r="B30" s="21" t="s">
        <v>89</v>
      </c>
      <c r="C30" s="21"/>
      <c r="D30" s="21" t="s">
        <v>48</v>
      </c>
      <c r="E30" s="21" t="s">
        <v>100</v>
      </c>
      <c r="F30" s="16">
        <v>159421100000</v>
      </c>
      <c r="G30" s="21" t="s">
        <v>105</v>
      </c>
      <c r="H30" s="21" t="s">
        <v>34</v>
      </c>
      <c r="I30" s="15">
        <v>1</v>
      </c>
      <c r="J30" s="21" t="s">
        <v>21</v>
      </c>
      <c r="K30" s="15">
        <v>5372.2259999999997</v>
      </c>
      <c r="L30" s="15">
        <v>10000</v>
      </c>
      <c r="M30" s="15">
        <v>5703</v>
      </c>
    </row>
    <row r="31" spans="1:13" ht="18" customHeight="1" x14ac:dyDescent="0.25">
      <c r="A31" s="21" t="s">
        <v>54</v>
      </c>
      <c r="B31" s="21" t="s">
        <v>90</v>
      </c>
      <c r="C31" s="21"/>
      <c r="D31" s="21" t="s">
        <v>95</v>
      </c>
      <c r="E31" s="21" t="s">
        <v>99</v>
      </c>
      <c r="F31" s="16">
        <v>150111500000</v>
      </c>
      <c r="G31" s="21" t="s">
        <v>107</v>
      </c>
      <c r="H31" s="21" t="s">
        <v>109</v>
      </c>
      <c r="I31" s="15">
        <v>2</v>
      </c>
      <c r="J31" s="21" t="s">
        <v>21</v>
      </c>
      <c r="K31" s="15">
        <v>46.686</v>
      </c>
      <c r="L31" s="15">
        <v>354</v>
      </c>
      <c r="M31" s="15">
        <v>420</v>
      </c>
    </row>
    <row r="32" spans="1:13" ht="18" customHeight="1" x14ac:dyDescent="0.25">
      <c r="A32" s="21" t="s">
        <v>54</v>
      </c>
      <c r="B32" s="21" t="s">
        <v>91</v>
      </c>
      <c r="C32" s="21"/>
      <c r="D32" s="21" t="s">
        <v>96</v>
      </c>
      <c r="E32" s="21" t="s">
        <v>99</v>
      </c>
      <c r="F32" s="16">
        <v>150111500000</v>
      </c>
      <c r="G32" s="21" t="s">
        <v>107</v>
      </c>
      <c r="H32" s="21" t="s">
        <v>109</v>
      </c>
      <c r="I32" s="15">
        <v>4</v>
      </c>
      <c r="J32" s="21" t="s">
        <v>21</v>
      </c>
      <c r="K32" s="15">
        <v>119.22</v>
      </c>
      <c r="L32" s="15">
        <v>339</v>
      </c>
      <c r="M32" s="15">
        <v>560</v>
      </c>
    </row>
    <row r="33" spans="1:13" ht="18" customHeight="1" x14ac:dyDescent="0.25">
      <c r="A33" s="21" t="s">
        <v>54</v>
      </c>
      <c r="B33" s="21" t="s">
        <v>92</v>
      </c>
      <c r="C33" s="21"/>
      <c r="D33" s="21" t="s">
        <v>97</v>
      </c>
      <c r="E33" s="21" t="s">
        <v>99</v>
      </c>
      <c r="F33" s="16">
        <v>152110980000</v>
      </c>
      <c r="G33" s="21" t="s">
        <v>108</v>
      </c>
      <c r="H33" s="21" t="s">
        <v>109</v>
      </c>
      <c r="I33" s="15">
        <v>2</v>
      </c>
      <c r="J33" s="21" t="s">
        <v>21</v>
      </c>
      <c r="K33" s="15">
        <v>61.23</v>
      </c>
      <c r="L33" s="15">
        <v>650</v>
      </c>
      <c r="M33" s="15">
        <v>600</v>
      </c>
    </row>
    <row r="34" spans="1:13" ht="18" customHeight="1" x14ac:dyDescent="0.25">
      <c r="A34" s="33" t="s">
        <v>55</v>
      </c>
      <c r="B34" s="33" t="s">
        <v>55</v>
      </c>
      <c r="C34" s="33" t="s">
        <v>18</v>
      </c>
      <c r="D34" s="33" t="s">
        <v>56</v>
      </c>
      <c r="E34" s="33" t="s">
        <v>100</v>
      </c>
      <c r="F34" s="34">
        <v>159421100000</v>
      </c>
      <c r="G34" s="33" t="s">
        <v>105</v>
      </c>
      <c r="H34" s="33" t="s">
        <v>34</v>
      </c>
      <c r="I34" s="35">
        <v>1</v>
      </c>
      <c r="J34" s="33" t="s">
        <v>21</v>
      </c>
      <c r="K34" s="35">
        <v>4724.3180000000002</v>
      </c>
      <c r="L34" s="35">
        <v>8794</v>
      </c>
      <c r="M34" s="35">
        <v>5703</v>
      </c>
    </row>
    <row r="35" spans="1:13" ht="18" customHeight="1" x14ac:dyDescent="0.25">
      <c r="A35" s="33" t="s">
        <v>57</v>
      </c>
      <c r="B35" s="33" t="s">
        <v>57</v>
      </c>
      <c r="C35" s="33" t="s">
        <v>18</v>
      </c>
      <c r="D35" s="33" t="s">
        <v>58</v>
      </c>
      <c r="E35" s="33" t="s">
        <v>100</v>
      </c>
      <c r="F35" s="34">
        <v>159421100000</v>
      </c>
      <c r="G35" s="33" t="s">
        <v>105</v>
      </c>
      <c r="H35" s="33" t="s">
        <v>34</v>
      </c>
      <c r="I35" s="35">
        <v>1</v>
      </c>
      <c r="J35" s="33" t="s">
        <v>21</v>
      </c>
      <c r="K35" s="35">
        <v>1177.0550000000001</v>
      </c>
      <c r="L35" s="35">
        <v>2191</v>
      </c>
      <c r="M35" s="35">
        <v>5703</v>
      </c>
    </row>
    <row r="36" spans="1:13" ht="18" customHeight="1" x14ac:dyDescent="0.25">
      <c r="A36" s="33" t="s">
        <v>59</v>
      </c>
      <c r="B36" s="33" t="s">
        <v>59</v>
      </c>
      <c r="C36" s="33" t="s">
        <v>18</v>
      </c>
      <c r="D36" s="33" t="s">
        <v>60</v>
      </c>
      <c r="E36" s="33" t="s">
        <v>101</v>
      </c>
      <c r="F36" s="34">
        <v>159421100000</v>
      </c>
      <c r="G36" s="33" t="s">
        <v>105</v>
      </c>
      <c r="H36" s="33" t="s">
        <v>34</v>
      </c>
      <c r="I36" s="35">
        <v>2</v>
      </c>
      <c r="J36" s="33" t="s">
        <v>21</v>
      </c>
      <c r="K36" s="35">
        <v>381.5</v>
      </c>
      <c r="L36" s="35">
        <v>365</v>
      </c>
      <c r="M36" s="35">
        <v>5703</v>
      </c>
    </row>
    <row r="37" spans="1:13" ht="18" customHeight="1" x14ac:dyDescent="0.25">
      <c r="A37" s="33" t="s">
        <v>61</v>
      </c>
      <c r="B37" s="33" t="s">
        <v>61</v>
      </c>
      <c r="C37" s="33" t="s">
        <v>18</v>
      </c>
      <c r="D37" s="33" t="s">
        <v>62</v>
      </c>
      <c r="E37" s="33" t="s">
        <v>102</v>
      </c>
      <c r="F37" s="34">
        <v>159421100000</v>
      </c>
      <c r="G37" s="33" t="s">
        <v>105</v>
      </c>
      <c r="H37" s="33" t="s">
        <v>34</v>
      </c>
      <c r="I37" s="35">
        <v>2</v>
      </c>
      <c r="J37" s="33" t="s">
        <v>21</v>
      </c>
      <c r="K37" s="35">
        <v>1022.872</v>
      </c>
      <c r="L37" s="35">
        <v>972</v>
      </c>
      <c r="M37" s="35">
        <v>5703</v>
      </c>
    </row>
    <row r="38" spans="1:13" ht="18" customHeight="1" x14ac:dyDescent="0.25">
      <c r="A38" s="33" t="s">
        <v>63</v>
      </c>
      <c r="B38" s="33" t="s">
        <v>63</v>
      </c>
      <c r="C38" s="33" t="s">
        <v>18</v>
      </c>
      <c r="D38" s="33" t="s">
        <v>64</v>
      </c>
      <c r="E38" s="33" t="s">
        <v>103</v>
      </c>
      <c r="F38" s="34">
        <v>159421100000</v>
      </c>
      <c r="G38" s="33" t="s">
        <v>105</v>
      </c>
      <c r="H38" s="33" t="s">
        <v>34</v>
      </c>
      <c r="I38" s="35">
        <v>2</v>
      </c>
      <c r="J38" s="33" t="s">
        <v>21</v>
      </c>
      <c r="K38" s="35">
        <v>1153.954</v>
      </c>
      <c r="L38" s="35">
        <v>1094</v>
      </c>
      <c r="M38" s="35">
        <v>5703</v>
      </c>
    </row>
    <row r="39" spans="1:13" ht="18" customHeight="1" x14ac:dyDescent="0.25">
      <c r="A39" s="33" t="s">
        <v>65</v>
      </c>
      <c r="B39" s="33" t="s">
        <v>65</v>
      </c>
      <c r="C39" s="33" t="s">
        <v>18</v>
      </c>
      <c r="D39" s="33" t="s">
        <v>64</v>
      </c>
      <c r="E39" s="33" t="s">
        <v>104</v>
      </c>
      <c r="F39" s="34">
        <v>159421100000</v>
      </c>
      <c r="G39" s="33" t="s">
        <v>105</v>
      </c>
      <c r="H39" s="33" t="s">
        <v>34</v>
      </c>
      <c r="I39" s="35">
        <v>1</v>
      </c>
      <c r="J39" s="33" t="s">
        <v>21</v>
      </c>
      <c r="K39" s="35">
        <v>837.52599999999995</v>
      </c>
      <c r="L39" s="35">
        <v>1579</v>
      </c>
      <c r="M39" s="35">
        <v>5703</v>
      </c>
    </row>
    <row r="40" spans="1:13" ht="18" customHeight="1" x14ac:dyDescent="0.25">
      <c r="A40" s="33" t="s">
        <v>66</v>
      </c>
      <c r="B40" s="33" t="s">
        <v>66</v>
      </c>
      <c r="C40" s="33" t="s">
        <v>18</v>
      </c>
      <c r="D40" s="33" t="s">
        <v>67</v>
      </c>
      <c r="E40" s="33" t="s">
        <v>100</v>
      </c>
      <c r="F40" s="34">
        <v>159421100000</v>
      </c>
      <c r="G40" s="33" t="s">
        <v>105</v>
      </c>
      <c r="H40" s="33" t="s">
        <v>34</v>
      </c>
      <c r="I40" s="35">
        <v>1</v>
      </c>
      <c r="J40" s="33" t="s">
        <v>21</v>
      </c>
      <c r="K40" s="35">
        <v>1611.6679999999999</v>
      </c>
      <c r="L40" s="35">
        <v>3000</v>
      </c>
      <c r="M40" s="35">
        <v>5703</v>
      </c>
    </row>
    <row r="42" spans="1:13" x14ac:dyDescent="0.25">
      <c r="A42" s="36" t="s">
        <v>113</v>
      </c>
    </row>
    <row r="43" spans="1:13" x14ac:dyDescent="0.25">
      <c r="A43" s="36" t="s">
        <v>112</v>
      </c>
    </row>
  </sheetData>
  <sheetProtection algorithmName="SHA-512" hashValue="lmjbL1k8l4n33yJybHrtNfAdLkIQCVEsF+RJu/6TtLGmxpEervDc7CmAq5gzL37mpcwgm0OZsg6I0w9AxFqtlQ==" saltValue="R7F9ntgKsu7iNmVVJQ2p2g==" spinCount="100000" sheet="1" objects="1" scenarios="1" autoFilter="0"/>
  <autoFilter ref="A3:M40"/>
  <sortState ref="A4:M3243">
    <sortCondition ref="A4:A3243"/>
    <sortCondition ref="B4:B3243"/>
  </sortState>
  <mergeCells count="1">
    <mergeCell ref="A1:M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Project Summary</vt:lpstr>
      <vt:lpstr>Project Item List</vt:lpstr>
      <vt:lpstr>Exploded BoM</vt:lpstr>
      <vt:lpstr>TESTHKEY</vt:lpstr>
      <vt:lpstr>TESTVKEY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Anil Sree</dc:creator>
  <cp:lastModifiedBy>Anil Sree</cp:lastModifiedBy>
  <cp:lastPrinted>2022-03-29T05:58:16Z</cp:lastPrinted>
  <dcterms:created xsi:type="dcterms:W3CDTF">2021-11-20T10:25:58Z</dcterms:created>
  <dcterms:modified xsi:type="dcterms:W3CDTF">2022-04-26T05:08:58Z</dcterms:modified>
</cp:coreProperties>
</file>